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7470" windowHeight="721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38" i="1" l="1"/>
  <c r="I28" i="1"/>
  <c r="H24" i="1" l="1"/>
  <c r="H39" i="1" s="1"/>
  <c r="I23" i="1"/>
  <c r="I24" i="1" s="1"/>
  <c r="J23" i="1" l="1"/>
  <c r="J28" i="1"/>
  <c r="J24" i="1" l="1"/>
  <c r="I29" i="1" l="1"/>
  <c r="I30" i="1"/>
  <c r="I31" i="1"/>
  <c r="I32" i="1"/>
  <c r="I33" i="1"/>
  <c r="I34" i="1"/>
  <c r="I35" i="1"/>
  <c r="I36" i="1"/>
  <c r="I37" i="1"/>
  <c r="I38" i="1" l="1"/>
  <c r="I39" i="1" s="1"/>
  <c r="J29" i="1"/>
  <c r="J30" i="1"/>
  <c r="J31" i="1"/>
  <c r="J32" i="1"/>
  <c r="J33" i="1"/>
  <c r="J34" i="1"/>
  <c r="J35" i="1"/>
  <c r="J36" i="1"/>
  <c r="J37" i="1"/>
  <c r="J38" i="1" l="1"/>
  <c r="J39" i="1" s="1"/>
  <c r="K36" i="1" s="1"/>
  <c r="K23" i="1"/>
  <c r="K32" i="1"/>
  <c r="K28" i="1"/>
  <c r="K33" i="1"/>
  <c r="K34" i="1"/>
  <c r="L32" i="1" s="1"/>
  <c r="K37" i="1" l="1"/>
  <c r="L37" i="1" s="1"/>
  <c r="K29" i="1"/>
  <c r="K30" i="1"/>
  <c r="K31" i="1"/>
  <c r="L28" i="1" s="1"/>
  <c r="L38" i="1" s="1"/>
  <c r="K35" i="1"/>
  <c r="L35" i="1" s="1"/>
  <c r="K38" i="1"/>
  <c r="K24" i="1"/>
  <c r="L23" i="1"/>
  <c r="L24" i="1" s="1"/>
  <c r="L39" i="1" l="1"/>
  <c r="K39" i="1"/>
</calcChain>
</file>

<file path=xl/sharedStrings.xml><?xml version="1.0" encoding="utf-8"?>
<sst xmlns="http://schemas.openxmlformats.org/spreadsheetml/2006/main" count="119" uniqueCount="42">
  <si>
    <t>PROYECTO DE DETERMINACIÓN DE DERECHOS A VOTOS</t>
  </si>
  <si>
    <t>Jairo Bohórquez Ospino “En Reorganización Empresarial</t>
  </si>
  <si>
    <t>C.C 7.439.837</t>
  </si>
  <si>
    <t>1. Acreencias Clase A, Trabajadores</t>
  </si>
  <si>
    <t>Nombre o razón social</t>
  </si>
  <si>
    <t>Nit o c.c. de Ciudadanía</t>
  </si>
  <si>
    <t>No. De Obligación</t>
  </si>
  <si>
    <t>Fecha obligación</t>
  </si>
  <si>
    <t>IPC al Vencimiento</t>
  </si>
  <si>
    <t>Valor Reconocido</t>
  </si>
  <si>
    <t>Valor indexado</t>
  </si>
  <si>
    <t>% Derecho a Voto</t>
  </si>
  <si>
    <t>Tipo de Vinculación con el deudor</t>
  </si>
  <si>
    <t>Subtotal  Acreencias Clase A</t>
  </si>
  <si>
    <t>-</t>
  </si>
  <si>
    <t>2. Acreencias Clase B, Entidades Publicas</t>
  </si>
  <si>
    <t>Subtotal  Acreencias Clase B</t>
  </si>
  <si>
    <t>3. Acreencia Clase C, Entidades Financieras</t>
  </si>
  <si>
    <t>Banco Colpatria</t>
  </si>
  <si>
    <t>519971295220-5888</t>
  </si>
  <si>
    <t>Banco BBVA</t>
  </si>
  <si>
    <t>Banco Davivienda</t>
  </si>
  <si>
    <t>5905057000-153317</t>
  </si>
  <si>
    <t>Bancolombia</t>
  </si>
  <si>
    <t>Subtotal  Acreencias Clase C</t>
  </si>
  <si>
    <t>4. Acreencias Clase D, Acreedores Internos</t>
  </si>
  <si>
    <t>Jairo Bohórquez Ospino</t>
  </si>
  <si>
    <t>Deudor</t>
  </si>
  <si>
    <t>Subtotal  Acreencias Clase D</t>
  </si>
  <si>
    <t>5. Acreedores Clase E, Los Demás Acreedores</t>
  </si>
  <si>
    <t>Subtotal  Acreencias Clase E</t>
  </si>
  <si>
    <t>Total, Créditos Reconocidos</t>
  </si>
  <si>
    <t>Derecho a votos</t>
  </si>
  <si>
    <t>% votos por acreedor</t>
  </si>
  <si>
    <t>Solidaria</t>
  </si>
  <si>
    <t>Personal</t>
  </si>
  <si>
    <t>% Votos Por Acreedor</t>
  </si>
  <si>
    <t>CORTE A 05/12/2019</t>
  </si>
  <si>
    <t xml:space="preserve">FREDY ENRIQUE ARELLANO TIJERA                                                                                                       </t>
  </si>
  <si>
    <t xml:space="preserve">C.C.No. 3.815.026 Sincerin - Arjona                                                                                                         </t>
  </si>
  <si>
    <t>Promotor</t>
  </si>
  <si>
    <t>Reorganizado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</si>
</sst>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(* #,##0.00_);_(* \(#,##0.00\);_(* &quot;-&quot;??_);_(@_)"/>
    <numFmt numFmtId="167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222222"/>
      <name val="Arial"/>
      <family val="2"/>
    </font>
    <font>
      <b/>
      <sz val="9"/>
      <color rgb="FF000000"/>
      <name val="Arial"/>
      <family val="2"/>
    </font>
    <font>
      <b/>
      <sz val="12"/>
      <color theme="1"/>
      <name val="Arial Narrow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b/>
      <sz val="13"/>
      <color rgb="FF000000"/>
      <name val="Arial"/>
      <family val="2"/>
    </font>
    <font>
      <b/>
      <sz val="13"/>
      <color theme="1"/>
      <name val="Arial"/>
      <family val="2"/>
    </font>
    <font>
      <sz val="13"/>
      <color rgb="FF000000"/>
      <name val="Arial"/>
      <family val="2"/>
    </font>
    <font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DD9C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7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9" fontId="3" fillId="4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4" fontId="7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0" fillId="0" borderId="0" xfId="0" applyNumberFormat="1"/>
    <xf numFmtId="10" fontId="0" fillId="0" borderId="0" xfId="2" applyNumberFormat="1" applyFont="1"/>
    <xf numFmtId="10" fontId="8" fillId="2" borderId="5" xfId="2" applyNumberFormat="1" applyFont="1" applyFill="1" applyBorder="1" applyAlignment="1">
      <alignment horizontal="center" vertical="center" wrapText="1"/>
    </xf>
    <xf numFmtId="10" fontId="3" fillId="4" borderId="5" xfId="0" applyNumberFormat="1" applyFont="1" applyFill="1" applyBorder="1" applyAlignment="1">
      <alignment horizontal="center" vertical="center" wrapText="1"/>
    </xf>
    <xf numFmtId="165" fontId="3" fillId="4" borderId="5" xfId="1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0" fontId="0" fillId="0" borderId="7" xfId="0" applyNumberFormat="1" applyBorder="1" applyAlignment="1">
      <alignment horizontal="center" vertical="center"/>
    </xf>
    <xf numFmtId="0" fontId="10" fillId="4" borderId="5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" fillId="4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0" fontId="0" fillId="0" borderId="7" xfId="0" applyBorder="1"/>
    <xf numFmtId="165" fontId="3" fillId="4" borderId="5" xfId="0" applyNumberFormat="1" applyFont="1" applyFill="1" applyBorder="1" applyAlignment="1">
      <alignment horizontal="center" vertical="center" wrapText="1"/>
    </xf>
    <xf numFmtId="9" fontId="7" fillId="4" borderId="5" xfId="2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10" fontId="3" fillId="4" borderId="5" xfId="2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4" fillId="2" borderId="5" xfId="0" applyNumberFormat="1" applyFont="1" applyFill="1" applyBorder="1" applyAlignment="1">
      <alignment horizontal="center" vertical="center" wrapText="1"/>
    </xf>
    <xf numFmtId="167" fontId="14" fillId="2" borderId="5" xfId="3" applyNumberFormat="1" applyFont="1" applyFill="1" applyBorder="1" applyAlignment="1">
      <alignment horizontal="center" vertical="center" wrapText="1"/>
    </xf>
    <xf numFmtId="10" fontId="14" fillId="2" borderId="5" xfId="2" applyNumberFormat="1" applyFont="1" applyFill="1" applyBorder="1" applyAlignment="1">
      <alignment horizontal="center" vertical="center" wrapText="1"/>
    </xf>
    <xf numFmtId="167" fontId="7" fillId="0" borderId="5" xfId="3" applyNumberFormat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 vertical="center" wrapText="1"/>
    </xf>
    <xf numFmtId="164" fontId="14" fillId="2" borderId="5" xfId="1" applyFont="1" applyFill="1" applyBorder="1" applyAlignment="1">
      <alignment horizontal="center" vertical="center" wrapText="1"/>
    </xf>
    <xf numFmtId="164" fontId="7" fillId="2" borderId="5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0" fontId="0" fillId="0" borderId="6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6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</cellXfs>
  <cellStyles count="5">
    <cellStyle name="Millares" xfId="3" builtinId="3"/>
    <cellStyle name="Millares 3" xfId="4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349251</xdr:colOff>
      <xdr:row>42</xdr:row>
      <xdr:rowOff>95251</xdr:rowOff>
    </xdr:from>
    <xdr:to>
      <xdr:col>11</xdr:col>
      <xdr:colOff>407172</xdr:colOff>
      <xdr:row>47</xdr:row>
      <xdr:rowOff>29634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8696"/>
        <a:stretch/>
      </xdr:blipFill>
      <xdr:spPr>
        <a:xfrm>
          <a:off x="6321426" y="10829926"/>
          <a:ext cx="2296296" cy="886883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41</xdr:row>
      <xdr:rowOff>57150</xdr:rowOff>
    </xdr:from>
    <xdr:to>
      <xdr:col>6</xdr:col>
      <xdr:colOff>838200</xdr:colOff>
      <xdr:row>44</xdr:row>
      <xdr:rowOff>141817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76600" y="10391775"/>
          <a:ext cx="2476500" cy="656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tabSelected="1" topLeftCell="A34" zoomScaleNormal="100" workbookViewId="0">
      <selection activeCell="I48" sqref="I48"/>
    </sheetView>
  </sheetViews>
  <sheetFormatPr baseColWidth="10" defaultColWidth="9.140625" defaultRowHeight="15" x14ac:dyDescent="0.25"/>
  <cols>
    <col min="2" max="2" width="12.5703125" customWidth="1"/>
    <col min="3" max="3" width="13.28515625" customWidth="1"/>
    <col min="4" max="4" width="13" customWidth="1"/>
    <col min="5" max="5" width="14.140625" customWidth="1"/>
    <col min="6" max="6" width="11.5703125" customWidth="1"/>
    <col min="7" max="7" width="13.85546875" customWidth="1"/>
    <col min="8" max="8" width="15.85546875" customWidth="1"/>
    <col min="9" max="9" width="16.28515625" customWidth="1"/>
    <col min="10" max="10" width="17.7109375" customWidth="1"/>
    <col min="11" max="11" width="15.85546875" customWidth="1"/>
    <col min="12" max="12" width="14.5703125" customWidth="1"/>
    <col min="14" max="14" width="13.7109375" customWidth="1"/>
    <col min="15" max="15" width="9.140625" customWidth="1"/>
  </cols>
  <sheetData>
    <row r="1" spans="2:12" ht="15.75" thickBot="1" x14ac:dyDescent="0.3"/>
    <row r="2" spans="2:12" ht="15.75" thickBot="1" x14ac:dyDescent="0.3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2:12" ht="15.75" thickBot="1" x14ac:dyDescent="0.3">
      <c r="B3" s="67" t="s">
        <v>1</v>
      </c>
      <c r="C3" s="68"/>
      <c r="D3" s="68"/>
      <c r="E3" s="68"/>
      <c r="F3" s="68"/>
      <c r="G3" s="68"/>
      <c r="H3" s="68"/>
      <c r="I3" s="68"/>
      <c r="J3" s="68"/>
      <c r="K3" s="68"/>
      <c r="L3" s="69"/>
    </row>
    <row r="4" spans="2:12" ht="15.75" thickBot="1" x14ac:dyDescent="0.3">
      <c r="B4" s="67" t="s">
        <v>2</v>
      </c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2:12" ht="15.75" thickBot="1" x14ac:dyDescent="0.3">
      <c r="B5" s="67" t="s">
        <v>37</v>
      </c>
      <c r="C5" s="68"/>
      <c r="D5" s="68"/>
      <c r="E5" s="68"/>
      <c r="F5" s="68"/>
      <c r="G5" s="68"/>
      <c r="H5" s="68"/>
      <c r="I5" s="68"/>
      <c r="J5" s="68"/>
      <c r="K5" s="68"/>
      <c r="L5" s="69"/>
    </row>
    <row r="6" spans="2:12" ht="15.75" thickBot="1" x14ac:dyDescent="0.3">
      <c r="B6" s="64" t="s">
        <v>3</v>
      </c>
      <c r="C6" s="65"/>
      <c r="D6" s="65"/>
      <c r="E6" s="65"/>
      <c r="F6" s="65"/>
      <c r="G6" s="65"/>
      <c r="H6" s="65"/>
      <c r="I6" s="65"/>
      <c r="J6" s="65"/>
      <c r="K6" s="65"/>
      <c r="L6" s="66"/>
    </row>
    <row r="7" spans="2:12" ht="36.75" thickBot="1" x14ac:dyDescent="0.3">
      <c r="B7" s="1" t="s">
        <v>4</v>
      </c>
      <c r="C7" s="2" t="s">
        <v>5</v>
      </c>
      <c r="D7" s="2" t="s">
        <v>6</v>
      </c>
      <c r="E7" s="2" t="s">
        <v>12</v>
      </c>
      <c r="F7" s="2" t="s">
        <v>7</v>
      </c>
      <c r="G7" s="2" t="s">
        <v>8</v>
      </c>
      <c r="H7" s="2" t="s">
        <v>9</v>
      </c>
      <c r="I7" s="2" t="s">
        <v>10</v>
      </c>
      <c r="J7" s="18" t="s">
        <v>32</v>
      </c>
      <c r="K7" s="2" t="s">
        <v>11</v>
      </c>
      <c r="L7" s="18" t="s">
        <v>33</v>
      </c>
    </row>
    <row r="8" spans="2:12" ht="15.75" thickBot="1" x14ac:dyDescent="0.3">
      <c r="B8" s="48"/>
      <c r="C8" s="49"/>
      <c r="D8" s="50"/>
      <c r="E8" s="2"/>
      <c r="F8" s="2"/>
      <c r="G8" s="2"/>
      <c r="H8" s="2"/>
      <c r="I8" s="2"/>
      <c r="J8" s="2"/>
      <c r="K8" s="2"/>
      <c r="L8" s="2"/>
    </row>
    <row r="9" spans="2:12" ht="15.75" thickBot="1" x14ac:dyDescent="0.3">
      <c r="B9" s="45" t="s">
        <v>13</v>
      </c>
      <c r="C9" s="46"/>
      <c r="D9" s="47"/>
      <c r="E9" s="3" t="s">
        <v>14</v>
      </c>
      <c r="F9" s="4" t="s">
        <v>14</v>
      </c>
      <c r="G9" s="4" t="s">
        <v>14</v>
      </c>
      <c r="H9" s="4" t="s">
        <v>14</v>
      </c>
      <c r="I9" s="4">
        <v>0</v>
      </c>
      <c r="J9" s="4">
        <v>0</v>
      </c>
      <c r="K9" s="5">
        <v>0</v>
      </c>
      <c r="L9" s="27">
        <v>0</v>
      </c>
    </row>
    <row r="10" spans="2:12" ht="15.75" thickBot="1" x14ac:dyDescent="0.3">
      <c r="B10" s="70"/>
      <c r="C10" s="71"/>
      <c r="D10" s="71"/>
      <c r="E10" s="71"/>
      <c r="F10" s="71"/>
      <c r="G10" s="71"/>
      <c r="H10" s="71"/>
      <c r="I10" s="71"/>
      <c r="J10" s="71"/>
      <c r="K10" s="71"/>
      <c r="L10" s="72"/>
    </row>
    <row r="11" spans="2:12" ht="15.75" thickBot="1" x14ac:dyDescent="0.3">
      <c r="B11" s="64" t="s">
        <v>15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</row>
    <row r="12" spans="2:12" ht="36.75" thickBot="1" x14ac:dyDescent="0.3">
      <c r="B12" s="1" t="s">
        <v>4</v>
      </c>
      <c r="C12" s="2" t="s">
        <v>5</v>
      </c>
      <c r="D12" s="2" t="s">
        <v>6</v>
      </c>
      <c r="E12" s="2" t="s">
        <v>12</v>
      </c>
      <c r="F12" s="2" t="s">
        <v>7</v>
      </c>
      <c r="G12" s="2" t="s">
        <v>8</v>
      </c>
      <c r="H12" s="2" t="s">
        <v>9</v>
      </c>
      <c r="I12" s="2" t="s">
        <v>10</v>
      </c>
      <c r="J12" s="18" t="s">
        <v>32</v>
      </c>
      <c r="K12" s="2" t="s">
        <v>11</v>
      </c>
      <c r="L12" s="18" t="s">
        <v>33</v>
      </c>
    </row>
    <row r="13" spans="2:12" ht="15.75" thickBot="1" x14ac:dyDescent="0.3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ht="15.75" thickBot="1" x14ac:dyDescent="0.3">
      <c r="B14" s="45" t="s">
        <v>16</v>
      </c>
      <c r="C14" s="46"/>
      <c r="D14" s="47"/>
      <c r="E14" s="3" t="s">
        <v>14</v>
      </c>
      <c r="F14" s="4" t="s">
        <v>14</v>
      </c>
      <c r="G14" s="4" t="s">
        <v>14</v>
      </c>
      <c r="H14" s="4" t="s">
        <v>14</v>
      </c>
      <c r="I14" s="4">
        <v>0</v>
      </c>
      <c r="J14" s="4">
        <v>0</v>
      </c>
      <c r="K14" s="5">
        <v>0</v>
      </c>
      <c r="L14" s="27">
        <v>0</v>
      </c>
    </row>
    <row r="15" spans="2:12" ht="15.75" thickBot="1" x14ac:dyDescent="0.3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2"/>
    </row>
    <row r="16" spans="2:12" ht="15.75" thickBot="1" x14ac:dyDescent="0.3">
      <c r="B16" s="64" t="s">
        <v>17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</row>
    <row r="17" spans="2:15" ht="54" customHeight="1" thickBot="1" x14ac:dyDescent="0.3">
      <c r="B17" s="1" t="s">
        <v>4</v>
      </c>
      <c r="C17" s="2" t="s">
        <v>5</v>
      </c>
      <c r="D17" s="2" t="s">
        <v>6</v>
      </c>
      <c r="E17" s="2" t="s">
        <v>12</v>
      </c>
      <c r="F17" s="2" t="s">
        <v>7</v>
      </c>
      <c r="G17" s="2" t="s">
        <v>8</v>
      </c>
      <c r="H17" s="2" t="s">
        <v>9</v>
      </c>
      <c r="I17" s="2" t="s">
        <v>10</v>
      </c>
      <c r="J17" s="18" t="s">
        <v>32</v>
      </c>
      <c r="K17" s="2" t="s">
        <v>11</v>
      </c>
      <c r="L17" s="18" t="s">
        <v>36</v>
      </c>
    </row>
    <row r="18" spans="2:15" ht="15.75" thickBot="1" x14ac:dyDescent="0.3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N18" s="14"/>
      <c r="O18" s="13"/>
    </row>
    <row r="19" spans="2:15" ht="15.75" thickBot="1" x14ac:dyDescent="0.3">
      <c r="B19" s="45" t="s">
        <v>24</v>
      </c>
      <c r="C19" s="46"/>
      <c r="D19" s="47"/>
      <c r="E19" s="9" t="s">
        <v>14</v>
      </c>
      <c r="F19" s="9" t="s">
        <v>14</v>
      </c>
      <c r="G19" s="9" t="s">
        <v>14</v>
      </c>
      <c r="H19" s="17">
        <v>0</v>
      </c>
      <c r="I19" s="17">
        <v>0</v>
      </c>
      <c r="J19" s="29">
        <v>0</v>
      </c>
      <c r="K19" s="16">
        <v>0</v>
      </c>
      <c r="L19" s="16">
        <v>0</v>
      </c>
    </row>
    <row r="20" spans="2:15" ht="15.75" thickBot="1" x14ac:dyDescent="0.3"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50"/>
    </row>
    <row r="21" spans="2:15" ht="15.75" thickBot="1" x14ac:dyDescent="0.3">
      <c r="B21" s="51" t="s">
        <v>25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</row>
    <row r="22" spans="2:15" ht="36.75" thickBot="1" x14ac:dyDescent="0.3">
      <c r="B22" s="1" t="s">
        <v>4</v>
      </c>
      <c r="C22" s="2" t="s">
        <v>5</v>
      </c>
      <c r="D22" s="2" t="s">
        <v>6</v>
      </c>
      <c r="E22" s="2" t="s">
        <v>12</v>
      </c>
      <c r="F22" s="2" t="s">
        <v>7</v>
      </c>
      <c r="G22" s="2" t="s">
        <v>8</v>
      </c>
      <c r="H22" s="2" t="s">
        <v>9</v>
      </c>
      <c r="I22" s="2" t="s">
        <v>10</v>
      </c>
      <c r="J22" s="18" t="s">
        <v>32</v>
      </c>
      <c r="K22" s="2" t="s">
        <v>11</v>
      </c>
      <c r="L22" s="18" t="s">
        <v>33</v>
      </c>
    </row>
    <row r="23" spans="2:15" s="21" customFormat="1" ht="36.75" thickBot="1" x14ac:dyDescent="0.3">
      <c r="B23" s="31" t="s">
        <v>26</v>
      </c>
      <c r="C23" s="24">
        <v>7439837</v>
      </c>
      <c r="D23" s="6" t="s">
        <v>14</v>
      </c>
      <c r="E23" s="6" t="s">
        <v>27</v>
      </c>
      <c r="F23" s="6" t="s">
        <v>14</v>
      </c>
      <c r="G23" s="6" t="s">
        <v>14</v>
      </c>
      <c r="H23" s="32">
        <v>272352037</v>
      </c>
      <c r="I23" s="33">
        <f>+H23</f>
        <v>272352037</v>
      </c>
      <c r="J23" s="34">
        <f>+I23</f>
        <v>272352037</v>
      </c>
      <c r="K23" s="35">
        <f>+J23/J39</f>
        <v>0.28570579510606731</v>
      </c>
      <c r="L23" s="35">
        <f>+K23</f>
        <v>0.28570579510606731</v>
      </c>
    </row>
    <row r="24" spans="2:15" ht="15.75" thickBot="1" x14ac:dyDescent="0.3">
      <c r="B24" s="45" t="s">
        <v>28</v>
      </c>
      <c r="C24" s="46"/>
      <c r="D24" s="47"/>
      <c r="E24" s="9" t="s">
        <v>14</v>
      </c>
      <c r="F24" s="9" t="s">
        <v>14</v>
      </c>
      <c r="G24" s="9" t="s">
        <v>14</v>
      </c>
      <c r="H24" s="28">
        <f>+H23</f>
        <v>272352037</v>
      </c>
      <c r="I24" s="28">
        <f>+I23</f>
        <v>272352037</v>
      </c>
      <c r="J24" s="20">
        <f>+J23</f>
        <v>272352037</v>
      </c>
      <c r="K24" s="30">
        <f>+K23</f>
        <v>0.28570579510606731</v>
      </c>
      <c r="L24" s="30">
        <f>+L23</f>
        <v>0.28570579510606731</v>
      </c>
    </row>
    <row r="25" spans="2:15" ht="16.5" thickBot="1" x14ac:dyDescent="0.3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6"/>
    </row>
    <row r="26" spans="2:15" ht="15.75" thickBot="1" x14ac:dyDescent="0.3">
      <c r="B26" s="51" t="s">
        <v>29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</row>
    <row r="27" spans="2:15" ht="36.75" thickBot="1" x14ac:dyDescent="0.3">
      <c r="B27" s="1" t="s">
        <v>4</v>
      </c>
      <c r="C27" s="2" t="s">
        <v>5</v>
      </c>
      <c r="D27" s="2" t="s">
        <v>6</v>
      </c>
      <c r="E27" s="2" t="s">
        <v>12</v>
      </c>
      <c r="F27" s="2" t="s">
        <v>7</v>
      </c>
      <c r="G27" s="2" t="s">
        <v>8</v>
      </c>
      <c r="H27" s="2" t="s">
        <v>9</v>
      </c>
      <c r="I27" s="2" t="s">
        <v>10</v>
      </c>
      <c r="J27" s="18" t="s">
        <v>32</v>
      </c>
      <c r="K27" s="2" t="s">
        <v>11</v>
      </c>
      <c r="L27" s="18" t="s">
        <v>33</v>
      </c>
    </row>
    <row r="28" spans="2:15" ht="15.75" thickBot="1" x14ac:dyDescent="0.3">
      <c r="B28" s="43" t="s">
        <v>18</v>
      </c>
      <c r="C28" s="43">
        <v>860034594</v>
      </c>
      <c r="D28" s="6">
        <v>9009600139976</v>
      </c>
      <c r="E28" s="23" t="s">
        <v>34</v>
      </c>
      <c r="F28" s="7">
        <v>42251</v>
      </c>
      <c r="G28" s="6">
        <v>86.39</v>
      </c>
      <c r="H28" s="37">
        <v>52317751</v>
      </c>
      <c r="I28" s="37">
        <f>+H28*(103.54/G28)</f>
        <v>62703784.448894553</v>
      </c>
      <c r="J28" s="36">
        <f>+I28</f>
        <v>62703784.448894553</v>
      </c>
      <c r="K28" s="15">
        <f>+I28/$J$39</f>
        <v>6.5778228756669346E-2</v>
      </c>
      <c r="L28" s="57">
        <f>+K31+K30+K29+K28</f>
        <v>0.15011356779519641</v>
      </c>
    </row>
    <row r="29" spans="2:15" ht="15.75" thickBot="1" x14ac:dyDescent="0.3">
      <c r="B29" s="44"/>
      <c r="C29" s="44"/>
      <c r="D29" s="6">
        <v>9009600139432</v>
      </c>
      <c r="E29" s="23" t="s">
        <v>34</v>
      </c>
      <c r="F29" s="7">
        <v>42251</v>
      </c>
      <c r="G29" s="6">
        <v>86.39</v>
      </c>
      <c r="H29" s="37">
        <v>8509599</v>
      </c>
      <c r="I29" s="37">
        <f t="shared" ref="I29:I37" si="0">+H29*(103.54/G29)</f>
        <v>10198910.527375855</v>
      </c>
      <c r="J29" s="36">
        <f t="shared" ref="J29:J37" si="1">+I29</f>
        <v>10198910.527375855</v>
      </c>
      <c r="K29" s="15">
        <f t="shared" ref="K29:K37" si="2">+I29/$J$39</f>
        <v>1.0698975757760014E-2</v>
      </c>
      <c r="L29" s="58"/>
    </row>
    <row r="30" spans="2:15" ht="24.75" thickBot="1" x14ac:dyDescent="0.3">
      <c r="B30" s="31" t="s">
        <v>18</v>
      </c>
      <c r="C30" s="6">
        <v>860034594</v>
      </c>
      <c r="D30" s="6">
        <v>15805538</v>
      </c>
      <c r="E30" s="23" t="s">
        <v>34</v>
      </c>
      <c r="F30" s="7">
        <v>43046</v>
      </c>
      <c r="G30" s="6">
        <v>96.55</v>
      </c>
      <c r="H30" s="37">
        <v>52881364</v>
      </c>
      <c r="I30" s="37">
        <f t="shared" si="0"/>
        <v>56709854.257483169</v>
      </c>
      <c r="J30" s="36">
        <f t="shared" si="1"/>
        <v>56709854.257483169</v>
      </c>
      <c r="K30" s="15">
        <f t="shared" si="2"/>
        <v>5.9490408735160018E-2</v>
      </c>
      <c r="L30" s="58"/>
    </row>
    <row r="31" spans="2:15" ht="24.75" thickBot="1" x14ac:dyDescent="0.3">
      <c r="B31" s="31" t="s">
        <v>18</v>
      </c>
      <c r="C31" s="6">
        <v>860034594</v>
      </c>
      <c r="D31" s="6" t="s">
        <v>19</v>
      </c>
      <c r="E31" s="23" t="s">
        <v>35</v>
      </c>
      <c r="F31" s="7">
        <v>43200</v>
      </c>
      <c r="G31" s="6">
        <v>98.91</v>
      </c>
      <c r="H31" s="37">
        <v>12881780</v>
      </c>
      <c r="I31" s="37">
        <f t="shared" si="0"/>
        <v>13484779.104236176</v>
      </c>
      <c r="J31" s="36">
        <f t="shared" si="1"/>
        <v>13484779.104236176</v>
      </c>
      <c r="K31" s="15">
        <f t="shared" si="2"/>
        <v>1.414595454560701E-2</v>
      </c>
      <c r="L31" s="59"/>
    </row>
    <row r="32" spans="2:15" ht="15.75" thickBot="1" x14ac:dyDescent="0.3">
      <c r="B32" s="43" t="s">
        <v>20</v>
      </c>
      <c r="C32" s="43">
        <v>860003020</v>
      </c>
      <c r="D32" s="6">
        <v>1.3008900960013E+17</v>
      </c>
      <c r="E32" s="23" t="s">
        <v>34</v>
      </c>
      <c r="F32" s="7">
        <v>43039</v>
      </c>
      <c r="G32" s="6">
        <v>96.37</v>
      </c>
      <c r="H32" s="37">
        <v>47018735</v>
      </c>
      <c r="I32" s="37">
        <f t="shared" si="0"/>
        <v>50516964.01265955</v>
      </c>
      <c r="J32" s="36">
        <f t="shared" si="1"/>
        <v>50516964.01265955</v>
      </c>
      <c r="K32" s="15">
        <f t="shared" si="2"/>
        <v>5.29938734020979E-2</v>
      </c>
      <c r="L32" s="57">
        <f>+K34+K33+K32</f>
        <v>0.466979810153964</v>
      </c>
    </row>
    <row r="33" spans="2:12" ht="15.75" thickBot="1" x14ac:dyDescent="0.3">
      <c r="B33" s="44"/>
      <c r="C33" s="44"/>
      <c r="D33" s="6">
        <v>1.3008900960011901E+17</v>
      </c>
      <c r="E33" s="23" t="s">
        <v>34</v>
      </c>
      <c r="F33" s="7">
        <v>43039</v>
      </c>
      <c r="G33" s="6">
        <v>96.37</v>
      </c>
      <c r="H33" s="37">
        <v>310251563</v>
      </c>
      <c r="I33" s="37">
        <f t="shared" si="0"/>
        <v>333334511.08249456</v>
      </c>
      <c r="J33" s="36">
        <f t="shared" si="1"/>
        <v>333334511.08249456</v>
      </c>
      <c r="K33" s="15">
        <f t="shared" si="2"/>
        <v>0.34967831551454964</v>
      </c>
      <c r="L33" s="60"/>
    </row>
    <row r="34" spans="2:12" ht="15.75" thickBot="1" x14ac:dyDescent="0.3">
      <c r="B34" s="31" t="s">
        <v>20</v>
      </c>
      <c r="C34" s="6">
        <v>860003020</v>
      </c>
      <c r="D34" s="6">
        <v>9609629692</v>
      </c>
      <c r="E34" s="23" t="s">
        <v>35</v>
      </c>
      <c r="F34" s="7">
        <v>42769</v>
      </c>
      <c r="G34" s="6">
        <v>95.01</v>
      </c>
      <c r="H34" s="37">
        <v>56251639</v>
      </c>
      <c r="I34" s="37">
        <f t="shared" si="0"/>
        <v>61301912.451952428</v>
      </c>
      <c r="J34" s="36">
        <f t="shared" si="1"/>
        <v>61301912.451952428</v>
      </c>
      <c r="K34" s="15">
        <f t="shared" si="2"/>
        <v>6.4307621237316454E-2</v>
      </c>
      <c r="L34" s="61"/>
    </row>
    <row r="35" spans="2:12" ht="24.75" thickBot="1" x14ac:dyDescent="0.3">
      <c r="B35" s="31" t="s">
        <v>21</v>
      </c>
      <c r="C35" s="6">
        <v>860034313</v>
      </c>
      <c r="D35" s="6" t="s">
        <v>22</v>
      </c>
      <c r="E35" s="6" t="s">
        <v>35</v>
      </c>
      <c r="F35" s="7">
        <v>43035</v>
      </c>
      <c r="G35" s="6">
        <v>96.77</v>
      </c>
      <c r="H35" s="38">
        <v>53839888</v>
      </c>
      <c r="I35" s="37">
        <f t="shared" si="0"/>
        <v>57606510.318487138</v>
      </c>
      <c r="J35" s="36">
        <f t="shared" si="1"/>
        <v>57606510.318487138</v>
      </c>
      <c r="K35" s="15">
        <f>+I35/$J$39</f>
        <v>6.0431028954739327E-2</v>
      </c>
      <c r="L35" s="62">
        <f>+K35+K36</f>
        <v>6.2196547825617683E-2</v>
      </c>
    </row>
    <row r="36" spans="2:12" ht="24.75" thickBot="1" x14ac:dyDescent="0.3">
      <c r="B36" s="31" t="s">
        <v>21</v>
      </c>
      <c r="C36" s="6">
        <v>860034313</v>
      </c>
      <c r="D36" s="6">
        <v>6631</v>
      </c>
      <c r="E36" s="6" t="s">
        <v>35</v>
      </c>
      <c r="F36" s="7">
        <v>43081</v>
      </c>
      <c r="G36" s="6">
        <v>96.92</v>
      </c>
      <c r="H36" s="38">
        <v>1575394</v>
      </c>
      <c r="I36" s="37">
        <f t="shared" si="0"/>
        <v>1682999.3268675196</v>
      </c>
      <c r="J36" s="36">
        <f t="shared" si="1"/>
        <v>1682999.3268675196</v>
      </c>
      <c r="K36" s="15">
        <f t="shared" si="2"/>
        <v>1.7655188708783579E-3</v>
      </c>
      <c r="L36" s="63"/>
    </row>
    <row r="37" spans="2:12" ht="15.75" thickBot="1" x14ac:dyDescent="0.3">
      <c r="B37" s="31" t="s">
        <v>23</v>
      </c>
      <c r="C37" s="8">
        <v>890903938</v>
      </c>
      <c r="D37" s="6">
        <v>850087835</v>
      </c>
      <c r="E37" s="6" t="s">
        <v>34</v>
      </c>
      <c r="F37" s="7">
        <v>40634</v>
      </c>
      <c r="G37" s="6">
        <v>74.86</v>
      </c>
      <c r="H37" s="39">
        <v>24125392</v>
      </c>
      <c r="I37" s="37">
        <f t="shared" si="0"/>
        <v>33368195.133315522</v>
      </c>
      <c r="J37" s="36">
        <f t="shared" si="1"/>
        <v>33368195.133315522</v>
      </c>
      <c r="K37" s="15">
        <f t="shared" si="2"/>
        <v>3.5004279119154581E-2</v>
      </c>
      <c r="L37" s="19">
        <f>+K37</f>
        <v>3.5004279119154581E-2</v>
      </c>
    </row>
    <row r="38" spans="2:12" ht="15.75" thickBot="1" x14ac:dyDescent="0.3">
      <c r="B38" s="40" t="s">
        <v>30</v>
      </c>
      <c r="C38" s="41"/>
      <c r="D38" s="42"/>
      <c r="E38" s="10" t="s">
        <v>14</v>
      </c>
      <c r="F38" s="10" t="s">
        <v>14</v>
      </c>
      <c r="G38" s="11" t="s">
        <v>14</v>
      </c>
      <c r="H38" s="26">
        <f>SUM(H28:H37)</f>
        <v>619653105</v>
      </c>
      <c r="I38" s="26">
        <f t="shared" ref="I38:L38" si="3">SUM(I28:I37)</f>
        <v>680908420.6637665</v>
      </c>
      <c r="J38" s="22">
        <f>SUM(J28:J37)</f>
        <v>680908420.6637665</v>
      </c>
      <c r="K38" s="30">
        <f t="shared" si="3"/>
        <v>0.71429420489393269</v>
      </c>
      <c r="L38" s="30">
        <f t="shared" si="3"/>
        <v>0.71429420489393269</v>
      </c>
    </row>
    <row r="39" spans="2:12" ht="20.25" customHeight="1" thickBot="1" x14ac:dyDescent="0.3">
      <c r="B39" s="40" t="s">
        <v>31</v>
      </c>
      <c r="C39" s="41"/>
      <c r="D39" s="42"/>
      <c r="E39" s="12" t="s">
        <v>14</v>
      </c>
      <c r="F39" s="12" t="s">
        <v>14</v>
      </c>
      <c r="G39" s="12" t="s">
        <v>14</v>
      </c>
      <c r="H39" s="28">
        <f>+H38+H24</f>
        <v>892005142</v>
      </c>
      <c r="I39" s="28">
        <f>+I38+I24</f>
        <v>953260457.6637665</v>
      </c>
      <c r="J39" s="20">
        <f>+J24+J38</f>
        <v>953260457.6637665</v>
      </c>
      <c r="K39" s="16">
        <f>+K24+K38</f>
        <v>1</v>
      </c>
      <c r="L39" s="30">
        <f>+L38+L24</f>
        <v>1</v>
      </c>
    </row>
    <row r="46" spans="2:12" ht="16.5" x14ac:dyDescent="0.25">
      <c r="E46" s="73" t="s">
        <v>38</v>
      </c>
      <c r="K46" s="74"/>
    </row>
    <row r="47" spans="2:12" ht="16.5" x14ac:dyDescent="0.25">
      <c r="E47" s="75" t="s">
        <v>39</v>
      </c>
      <c r="K47" s="76"/>
    </row>
    <row r="48" spans="2:12" ht="16.5" x14ac:dyDescent="0.25">
      <c r="E48" s="75" t="s">
        <v>40</v>
      </c>
      <c r="K48" s="76" t="s">
        <v>41</v>
      </c>
    </row>
  </sheetData>
  <mergeCells count="27">
    <mergeCell ref="B16:L16"/>
    <mergeCell ref="B2:L2"/>
    <mergeCell ref="B3:L3"/>
    <mergeCell ref="B4:L4"/>
    <mergeCell ref="B5:L5"/>
    <mergeCell ref="B6:L6"/>
    <mergeCell ref="B8:D8"/>
    <mergeCell ref="B9:D9"/>
    <mergeCell ref="B10:L10"/>
    <mergeCell ref="B11:L11"/>
    <mergeCell ref="B14:D14"/>
    <mergeCell ref="B15:L15"/>
    <mergeCell ref="B26:L26"/>
    <mergeCell ref="B38:D38"/>
    <mergeCell ref="L28:L31"/>
    <mergeCell ref="L32:L34"/>
    <mergeCell ref="L35:L36"/>
    <mergeCell ref="B19:D19"/>
    <mergeCell ref="B20:L20"/>
    <mergeCell ref="B21:L21"/>
    <mergeCell ref="B24:D24"/>
    <mergeCell ref="B25:L25"/>
    <mergeCell ref="B39:D39"/>
    <mergeCell ref="B28:B29"/>
    <mergeCell ref="C28:C29"/>
    <mergeCell ref="B32:B33"/>
    <mergeCell ref="C32:C3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2021-11-22T14:28:25Z</dcterms:modified>
</cp:coreProperties>
</file>