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135"/>
  </bookViews>
  <sheets>
    <sheet name="Hoja1" sheetId="1" r:id="rId1"/>
  </sheets>
  <definedNames>
    <definedName name="_xlnm.Print_Area" localSheetId="0">Hoja1!$B:$L</definedName>
  </definedNames>
  <calcPr calcId="152511"/>
</workbook>
</file>

<file path=xl/calcChain.xml><?xml version="1.0" encoding="utf-8"?>
<calcChain xmlns="http://schemas.openxmlformats.org/spreadsheetml/2006/main">
  <c r="K40" i="1" l="1"/>
  <c r="K39" i="1"/>
  <c r="H39" i="1" l="1"/>
  <c r="H40" i="1" s="1"/>
  <c r="I39" i="1"/>
  <c r="I40" i="1" s="1"/>
  <c r="K13" i="1"/>
</calcChain>
</file>

<file path=xl/sharedStrings.xml><?xml version="1.0" encoding="utf-8"?>
<sst xmlns="http://schemas.openxmlformats.org/spreadsheetml/2006/main" count="131" uniqueCount="45">
  <si>
    <t xml:space="preserve">PROYECTO DE CALIFICACIÓN Y GRADUACIÓN DE CRÉDITOS </t>
  </si>
  <si>
    <t>Jairo Bohórquez Ospino “En Reorganización Empresarial</t>
  </si>
  <si>
    <t>C.C 7.439.837</t>
  </si>
  <si>
    <t>Nombre o razón social</t>
  </si>
  <si>
    <t>Nit o c.c. de Ciudadanía</t>
  </si>
  <si>
    <t>No. De Obligación</t>
  </si>
  <si>
    <t>Concepto</t>
  </si>
  <si>
    <t>Fecha obligación</t>
  </si>
  <si>
    <t>Fecha de vencimiento</t>
  </si>
  <si>
    <t>Saldo por Acreencia</t>
  </si>
  <si>
    <t>Saldo Capital por Pagar</t>
  </si>
  <si>
    <t>Tipo de Vinculación con el deudor</t>
  </si>
  <si>
    <t>Subtotal  Créditos Primera Clase</t>
  </si>
  <si>
    <t>-</t>
  </si>
  <si>
    <r>
      <t>2.</t>
    </r>
    <r>
      <rPr>
        <sz val="10"/>
        <color theme="1"/>
        <rFont val="Arial"/>
        <family val="2"/>
      </rPr>
      <t xml:space="preserve"> Pertenecen a la </t>
    </r>
    <r>
      <rPr>
        <b/>
        <sz val="10"/>
        <color theme="1"/>
        <rFont val="Arial"/>
        <family val="2"/>
      </rPr>
      <t>Segunda CLASE DE CREDITOS,</t>
    </r>
    <r>
      <rPr>
        <sz val="10"/>
        <color theme="1"/>
        <rFont val="Arial"/>
        <family val="2"/>
      </rPr>
      <t xml:space="preserve"> de conformidad con el artículo 2495 del C. C.  Y siguientes  Ley 1116 de 2006  arts. 13, 19, 34, 41</t>
    </r>
  </si>
  <si>
    <t>Subtotal  Créditos Segunda Clase</t>
  </si>
  <si>
    <r>
      <t>3.</t>
    </r>
    <r>
      <rPr>
        <sz val="10"/>
        <color theme="1"/>
        <rFont val="Arial"/>
        <family val="2"/>
      </rPr>
      <t xml:space="preserve"> Pertenecen a la Tercera </t>
    </r>
    <r>
      <rPr>
        <b/>
        <sz val="10"/>
        <color theme="1"/>
        <rFont val="Arial"/>
        <family val="2"/>
      </rPr>
      <t>CLASE DE CREDITOS,</t>
    </r>
    <r>
      <rPr>
        <sz val="10"/>
        <color theme="1"/>
        <rFont val="Arial"/>
        <family val="2"/>
      </rPr>
      <t xml:space="preserve"> de conformidad con el artículo 2499 del C. C.  Y siguientes,  Ley 1116 de 2006  arts. 13, 19, 34, 41</t>
    </r>
  </si>
  <si>
    <t>Subtotal  Créditos Tercera Clase</t>
  </si>
  <si>
    <r>
      <t>4.</t>
    </r>
    <r>
      <rPr>
        <sz val="12"/>
        <color theme="1"/>
        <rFont val="Arial Narrow"/>
        <family val="2"/>
      </rPr>
      <t xml:space="preserve"> Pertenecen a la </t>
    </r>
    <r>
      <rPr>
        <b/>
        <sz val="12"/>
        <color theme="1"/>
        <rFont val="Arial Narrow"/>
        <family val="2"/>
      </rPr>
      <t>Cuarta CLASE DE CREDITOS,</t>
    </r>
    <r>
      <rPr>
        <sz val="12"/>
        <color theme="1"/>
        <rFont val="Arial Narrow"/>
        <family val="2"/>
      </rPr>
      <t xml:space="preserve"> de conformidad con el artículo 2502 del C. C.  Y siguientes, </t>
    </r>
    <r>
      <rPr>
        <sz val="10"/>
        <color theme="1"/>
        <rFont val="Arial"/>
        <family val="2"/>
      </rPr>
      <t xml:space="preserve"> Ley 1116 de 2006  arts. 13, 19, 34, 41</t>
    </r>
  </si>
  <si>
    <t>Subtotal  Créditos Cuarta Clase</t>
  </si>
  <si>
    <r>
      <t>5.</t>
    </r>
    <r>
      <rPr>
        <sz val="12"/>
        <color theme="1"/>
        <rFont val="Arial Narrow"/>
        <family val="2"/>
      </rPr>
      <t xml:space="preserve"> Pertenecen a la </t>
    </r>
    <r>
      <rPr>
        <b/>
        <sz val="12"/>
        <color theme="1"/>
        <rFont val="Arial Narrow"/>
        <family val="2"/>
      </rPr>
      <t>Quinta CLASE DE CREDITOS,</t>
    </r>
    <r>
      <rPr>
        <sz val="12"/>
        <color theme="1"/>
        <rFont val="Arial Narrow"/>
        <family val="2"/>
      </rPr>
      <t xml:space="preserve"> de conformidad con el artículo 2509 del C. C.  Y siguientes, </t>
    </r>
    <r>
      <rPr>
        <sz val="10"/>
        <color theme="1"/>
        <rFont val="Arial"/>
        <family val="2"/>
      </rPr>
      <t xml:space="preserve"> Ley 1116 de 2006  arts. 13, 19, 34, 41</t>
    </r>
  </si>
  <si>
    <t>Banco Colpatria</t>
  </si>
  <si>
    <t>07/20/2017</t>
  </si>
  <si>
    <t>Crédito Rotativo</t>
  </si>
  <si>
    <t>519971295220-5888</t>
  </si>
  <si>
    <t>Tarjeta</t>
  </si>
  <si>
    <t>Banco BBVA</t>
  </si>
  <si>
    <t>crédito</t>
  </si>
  <si>
    <t>Banco Davivienda</t>
  </si>
  <si>
    <t>5905057000-153317</t>
  </si>
  <si>
    <t>Crédito</t>
  </si>
  <si>
    <t>Tarjeta de crédito</t>
  </si>
  <si>
    <t>Bancolombia</t>
  </si>
  <si>
    <t>Avalista</t>
  </si>
  <si>
    <t>Subtotal  Créditos Quinta Clase</t>
  </si>
  <si>
    <t>Total, Créditos Reconocidos</t>
  </si>
  <si>
    <t xml:space="preserve">CORTE A 05/12/2019  </t>
  </si>
  <si>
    <t>Solidaria</t>
  </si>
  <si>
    <r>
      <t>1.</t>
    </r>
    <r>
      <rPr>
        <sz val="9"/>
        <color theme="1"/>
        <rFont val="Arial"/>
        <family val="2"/>
      </rPr>
      <t xml:space="preserve"> Pertenecen a la </t>
    </r>
    <r>
      <rPr>
        <b/>
        <sz val="9"/>
        <color theme="1"/>
        <rFont val="Arial"/>
        <family val="2"/>
      </rPr>
      <t>Primera CLASE DE CREDITOS,</t>
    </r>
    <r>
      <rPr>
        <sz val="9"/>
        <color theme="1"/>
        <rFont val="Arial"/>
        <family val="2"/>
      </rPr>
      <t xml:space="preserve"> de conformidad con el artículo 2495 del C. C.  Y siguientes  Ley 1116 de 2006  arts. 13, 19, 34, 41</t>
    </r>
  </si>
  <si>
    <t>Interes</t>
  </si>
  <si>
    <t>Personal</t>
  </si>
  <si>
    <t xml:space="preserve">FREDY ENRIQUE ARELLANO TIJERA                                                                                                       </t>
  </si>
  <si>
    <t xml:space="preserve">C.C.No. 3.815.026 Sincerin - Arjona                                                                                                         </t>
  </si>
  <si>
    <t>Promotor</t>
  </si>
  <si>
    <t>Reorganizado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</si>
</sst>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_-;\-&quot;$&quot;* #,##0_-;_-&quot;$&quot;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9"/>
      <color theme="1"/>
      <name val="Arial"/>
      <family val="2"/>
    </font>
    <font>
      <sz val="9"/>
      <color rgb="FF222222"/>
      <name val="Arial"/>
      <family val="2"/>
    </font>
    <font>
      <sz val="9"/>
      <color theme="1"/>
      <name val="Calibri"/>
      <family val="2"/>
      <scheme val="minor"/>
    </font>
    <font>
      <sz val="13"/>
      <color theme="1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3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DD9C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14" fontId="10" fillId="2" borderId="6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3" fillId="4" borderId="6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/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3" fillId="0" borderId="0" xfId="0" applyFont="1"/>
    <xf numFmtId="0" fontId="16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84667</xdr:colOff>
      <xdr:row>42</xdr:row>
      <xdr:rowOff>74083</xdr:rowOff>
    </xdr:from>
    <xdr:to>
      <xdr:col>4</xdr:col>
      <xdr:colOff>762000</xdr:colOff>
      <xdr:row>45</xdr:row>
      <xdr:rowOff>158750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1667" y="10657416"/>
          <a:ext cx="2476500" cy="656167"/>
        </a:xfrm>
        <a:prstGeom prst="rect">
          <a:avLst/>
        </a:prstGeom>
      </xdr:spPr>
    </xdr:pic>
    <xdr:clientData/>
  </xdr:twoCellAnchor>
  <xdr:twoCellAnchor editAs="oneCell">
    <xdr:from>
      <xdr:col>7</xdr:col>
      <xdr:colOff>349251</xdr:colOff>
      <xdr:row>43</xdr:row>
      <xdr:rowOff>95251</xdr:rowOff>
    </xdr:from>
    <xdr:to>
      <xdr:col>9</xdr:col>
      <xdr:colOff>654822</xdr:colOff>
      <xdr:row>47</xdr:row>
      <xdr:rowOff>201084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8696"/>
        <a:stretch/>
      </xdr:blipFill>
      <xdr:spPr>
        <a:xfrm>
          <a:off x="6318251" y="10869084"/>
          <a:ext cx="2295238" cy="88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9"/>
  <sheetViews>
    <sheetView tabSelected="1" zoomScale="90" zoomScaleNormal="90" workbookViewId="0">
      <selection activeCell="F56" sqref="F56"/>
    </sheetView>
  </sheetViews>
  <sheetFormatPr baseColWidth="10" defaultColWidth="9.140625" defaultRowHeight="15" x14ac:dyDescent="0.25"/>
  <cols>
    <col min="1" max="1" width="2.85546875" customWidth="1"/>
    <col min="2" max="2" width="18.140625" customWidth="1"/>
    <col min="3" max="3" width="12.85546875" customWidth="1"/>
    <col min="4" max="4" width="14.140625" customWidth="1"/>
    <col min="5" max="5" width="16" customWidth="1"/>
    <col min="6" max="6" width="13.140625" customWidth="1"/>
    <col min="7" max="7" width="12.42578125" customWidth="1"/>
    <col min="8" max="8" width="14" customWidth="1"/>
    <col min="9" max="9" width="15.85546875" customWidth="1"/>
    <col min="10" max="10" width="16.7109375" customWidth="1"/>
    <col min="11" max="11" width="15.5703125" customWidth="1"/>
    <col min="12" max="12" width="9.140625" customWidth="1"/>
    <col min="13" max="13" width="14.5703125" bestFit="1" customWidth="1"/>
  </cols>
  <sheetData>
    <row r="2" spans="2:11" ht="15.75" thickBot="1" x14ac:dyDescent="0.3"/>
    <row r="3" spans="2:11" ht="15.75" thickBot="1" x14ac:dyDescent="0.3">
      <c r="B3" s="32" t="s">
        <v>0</v>
      </c>
      <c r="C3" s="33"/>
      <c r="D3" s="33"/>
      <c r="E3" s="33"/>
      <c r="F3" s="33"/>
      <c r="G3" s="33"/>
      <c r="H3" s="33"/>
      <c r="I3" s="33"/>
      <c r="J3" s="33"/>
      <c r="K3" s="34"/>
    </row>
    <row r="4" spans="2:11" ht="15.75" thickBot="1" x14ac:dyDescent="0.3">
      <c r="B4" s="32" t="s">
        <v>1</v>
      </c>
      <c r="C4" s="33"/>
      <c r="D4" s="33"/>
      <c r="E4" s="33"/>
      <c r="F4" s="33"/>
      <c r="G4" s="33"/>
      <c r="H4" s="33"/>
      <c r="I4" s="33"/>
      <c r="J4" s="33"/>
      <c r="K4" s="34"/>
    </row>
    <row r="5" spans="2:11" ht="15.75" thickBot="1" x14ac:dyDescent="0.3">
      <c r="B5" s="32" t="s">
        <v>2</v>
      </c>
      <c r="C5" s="33"/>
      <c r="D5" s="33"/>
      <c r="E5" s="33"/>
      <c r="F5" s="33"/>
      <c r="G5" s="33"/>
      <c r="H5" s="33"/>
      <c r="I5" s="33"/>
      <c r="J5" s="33"/>
      <c r="K5" s="34"/>
    </row>
    <row r="6" spans="2:11" ht="15.75" thickBot="1" x14ac:dyDescent="0.3">
      <c r="B6" s="32" t="s">
        <v>36</v>
      </c>
      <c r="C6" s="33"/>
      <c r="D6" s="33"/>
      <c r="E6" s="33"/>
      <c r="F6" s="33"/>
      <c r="G6" s="33"/>
      <c r="H6" s="33"/>
      <c r="I6" s="33"/>
      <c r="J6" s="33"/>
      <c r="K6" s="34"/>
    </row>
    <row r="7" spans="2:11" ht="15.75" thickBot="1" x14ac:dyDescent="0.3">
      <c r="B7" s="35" t="s">
        <v>38</v>
      </c>
      <c r="C7" s="36"/>
      <c r="D7" s="36"/>
      <c r="E7" s="36"/>
      <c r="F7" s="36"/>
      <c r="G7" s="36"/>
      <c r="H7" s="36"/>
      <c r="I7" s="36"/>
      <c r="J7" s="36"/>
      <c r="K7" s="37"/>
    </row>
    <row r="8" spans="2:11" ht="43.5" customHeight="1" thickBot="1" x14ac:dyDescent="0.3">
      <c r="B8" s="1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15" t="s">
        <v>39</v>
      </c>
    </row>
    <row r="9" spans="2:11" ht="15.75" thickBot="1" x14ac:dyDescent="0.3">
      <c r="B9" s="1"/>
      <c r="C9" s="2"/>
      <c r="D9" s="2"/>
      <c r="E9" s="2"/>
      <c r="F9" s="2"/>
      <c r="G9" s="2"/>
      <c r="H9" s="2"/>
      <c r="I9" s="2"/>
      <c r="J9" s="2"/>
      <c r="K9" s="2"/>
    </row>
    <row r="10" spans="2:11" ht="15.75" thickBot="1" x14ac:dyDescent="0.3">
      <c r="B10" s="29" t="s">
        <v>12</v>
      </c>
      <c r="C10" s="30"/>
      <c r="D10" s="31"/>
      <c r="E10" s="3" t="s">
        <v>13</v>
      </c>
      <c r="F10" s="4" t="s">
        <v>13</v>
      </c>
      <c r="G10" s="3" t="s">
        <v>13</v>
      </c>
      <c r="H10" s="3">
        <v>0</v>
      </c>
      <c r="I10" s="3">
        <v>0</v>
      </c>
      <c r="J10" s="3" t="s">
        <v>13</v>
      </c>
      <c r="K10" s="5" t="s">
        <v>13</v>
      </c>
    </row>
    <row r="11" spans="2:11" ht="15.75" thickBot="1" x14ac:dyDescent="0.3">
      <c r="B11" s="41"/>
      <c r="C11" s="42"/>
      <c r="D11" s="42"/>
      <c r="E11" s="42"/>
      <c r="F11" s="42"/>
      <c r="G11" s="42"/>
      <c r="H11" s="42"/>
      <c r="I11" s="42"/>
      <c r="J11" s="42"/>
      <c r="K11" s="43"/>
    </row>
    <row r="12" spans="2:11" ht="25.5" customHeight="1" thickBot="1" x14ac:dyDescent="0.3">
      <c r="B12" s="44" t="s">
        <v>14</v>
      </c>
      <c r="C12" s="45"/>
      <c r="D12" s="45"/>
      <c r="E12" s="45"/>
      <c r="F12" s="45"/>
      <c r="G12" s="45"/>
      <c r="H12" s="45"/>
      <c r="I12" s="45"/>
      <c r="J12" s="45"/>
      <c r="K12" s="46"/>
    </row>
    <row r="13" spans="2:11" ht="36.75" thickBot="1" x14ac:dyDescent="0.3">
      <c r="B13" s="1" t="s">
        <v>3</v>
      </c>
      <c r="C13" s="2" t="s">
        <v>4</v>
      </c>
      <c r="D13" s="2" t="s">
        <v>5</v>
      </c>
      <c r="E13" s="2" t="s">
        <v>6</v>
      </c>
      <c r="F13" s="2" t="s">
        <v>7</v>
      </c>
      <c r="G13" s="2" t="s">
        <v>8</v>
      </c>
      <c r="H13" s="2" t="s">
        <v>9</v>
      </c>
      <c r="I13" s="2" t="s">
        <v>10</v>
      </c>
      <c r="J13" s="2" t="s">
        <v>11</v>
      </c>
      <c r="K13" s="16" t="str">
        <f>+K8</f>
        <v>Interes</v>
      </c>
    </row>
    <row r="14" spans="2:11" ht="15.75" thickBot="1" x14ac:dyDescent="0.3">
      <c r="B14" s="1"/>
      <c r="C14" s="2"/>
      <c r="D14" s="2"/>
      <c r="E14" s="2"/>
      <c r="F14" s="2"/>
      <c r="G14" s="2"/>
      <c r="H14" s="2"/>
      <c r="I14" s="2"/>
      <c r="J14" s="2"/>
      <c r="K14" s="2"/>
    </row>
    <row r="15" spans="2:11" ht="24" customHeight="1" thickBot="1" x14ac:dyDescent="0.3">
      <c r="B15" s="29" t="s">
        <v>15</v>
      </c>
      <c r="C15" s="30"/>
      <c r="D15" s="31"/>
      <c r="E15" s="4" t="s">
        <v>13</v>
      </c>
      <c r="F15" s="3" t="s">
        <v>13</v>
      </c>
      <c r="G15" s="3" t="s">
        <v>13</v>
      </c>
      <c r="H15" s="3">
        <v>0</v>
      </c>
      <c r="I15" s="3">
        <v>0</v>
      </c>
      <c r="J15" s="3" t="s">
        <v>13</v>
      </c>
      <c r="K15" s="5" t="s">
        <v>13</v>
      </c>
    </row>
    <row r="16" spans="2:11" ht="15.75" thickBot="1" x14ac:dyDescent="0.3">
      <c r="B16" s="41"/>
      <c r="C16" s="42"/>
      <c r="D16" s="42"/>
      <c r="E16" s="42"/>
      <c r="F16" s="42"/>
      <c r="G16" s="42"/>
      <c r="H16" s="42"/>
      <c r="I16" s="42"/>
      <c r="J16" s="42"/>
      <c r="K16" s="43"/>
    </row>
    <row r="17" spans="2:11" ht="25.5" customHeight="1" thickBot="1" x14ac:dyDescent="0.3">
      <c r="B17" s="44" t="s">
        <v>16</v>
      </c>
      <c r="C17" s="45"/>
      <c r="D17" s="45"/>
      <c r="E17" s="45"/>
      <c r="F17" s="45"/>
      <c r="G17" s="45"/>
      <c r="H17" s="45"/>
      <c r="I17" s="45"/>
      <c r="J17" s="45"/>
      <c r="K17" s="46"/>
    </row>
    <row r="18" spans="2:11" ht="36.75" thickBot="1" x14ac:dyDescent="0.3">
      <c r="B18" s="1" t="s">
        <v>3</v>
      </c>
      <c r="C18" s="2" t="s">
        <v>4</v>
      </c>
      <c r="D18" s="2" t="s">
        <v>5</v>
      </c>
      <c r="E18" s="2" t="s">
        <v>6</v>
      </c>
      <c r="F18" s="2" t="s">
        <v>7</v>
      </c>
      <c r="G18" s="2" t="s">
        <v>8</v>
      </c>
      <c r="H18" s="2" t="s">
        <v>9</v>
      </c>
      <c r="I18" s="2" t="s">
        <v>10</v>
      </c>
      <c r="J18" s="2" t="s">
        <v>11</v>
      </c>
      <c r="K18" s="17" t="s">
        <v>39</v>
      </c>
    </row>
    <row r="19" spans="2:11" ht="15.75" thickBot="1" x14ac:dyDescent="0.3">
      <c r="B19" s="1"/>
      <c r="C19" s="2"/>
      <c r="D19" s="2"/>
      <c r="E19" s="2"/>
      <c r="F19" s="2"/>
      <c r="G19" s="2"/>
      <c r="H19" s="2"/>
      <c r="I19" s="2"/>
      <c r="J19" s="2"/>
      <c r="K19" s="2"/>
    </row>
    <row r="20" spans="2:11" ht="15.75" thickBot="1" x14ac:dyDescent="0.3">
      <c r="B20" s="29" t="s">
        <v>17</v>
      </c>
      <c r="C20" s="30"/>
      <c r="D20" s="31"/>
      <c r="E20" s="3" t="s">
        <v>13</v>
      </c>
      <c r="F20" s="3" t="s">
        <v>13</v>
      </c>
      <c r="G20" s="5" t="s">
        <v>13</v>
      </c>
      <c r="H20" s="3">
        <v>0</v>
      </c>
      <c r="I20" s="3">
        <v>0</v>
      </c>
      <c r="J20" s="3" t="s">
        <v>13</v>
      </c>
      <c r="K20" s="5" t="s">
        <v>13</v>
      </c>
    </row>
    <row r="21" spans="2:11" ht="16.5" thickBot="1" x14ac:dyDescent="0.3">
      <c r="B21" s="38"/>
      <c r="C21" s="39"/>
      <c r="D21" s="39"/>
      <c r="E21" s="39"/>
      <c r="F21" s="39"/>
      <c r="G21" s="39"/>
      <c r="H21" s="39"/>
      <c r="I21" s="39"/>
      <c r="J21" s="39"/>
      <c r="K21" s="40"/>
    </row>
    <row r="22" spans="2:11" ht="31.5" customHeight="1" thickBot="1" x14ac:dyDescent="0.3">
      <c r="B22" s="26" t="s">
        <v>18</v>
      </c>
      <c r="C22" s="27"/>
      <c r="D22" s="27"/>
      <c r="E22" s="27"/>
      <c r="F22" s="27"/>
      <c r="G22" s="27"/>
      <c r="H22" s="27"/>
      <c r="I22" s="27"/>
      <c r="J22" s="27"/>
      <c r="K22" s="28"/>
    </row>
    <row r="23" spans="2:11" ht="35.25" customHeight="1" thickBot="1" x14ac:dyDescent="0.3">
      <c r="B23" s="1" t="s">
        <v>3</v>
      </c>
      <c r="C23" s="2" t="s">
        <v>4</v>
      </c>
      <c r="D23" s="2" t="s">
        <v>5</v>
      </c>
      <c r="E23" s="2" t="s">
        <v>6</v>
      </c>
      <c r="F23" s="2" t="s">
        <v>7</v>
      </c>
      <c r="G23" s="2" t="s">
        <v>8</v>
      </c>
      <c r="H23" s="2" t="s">
        <v>9</v>
      </c>
      <c r="I23" s="2" t="s">
        <v>10</v>
      </c>
      <c r="J23" s="2" t="s">
        <v>11</v>
      </c>
      <c r="K23" s="17" t="s">
        <v>39</v>
      </c>
    </row>
    <row r="24" spans="2:11" ht="15.75" thickBot="1" x14ac:dyDescent="0.3">
      <c r="B24" s="1"/>
      <c r="C24" s="2"/>
      <c r="D24" s="2"/>
      <c r="E24" s="2"/>
      <c r="F24" s="2"/>
      <c r="G24" s="2"/>
      <c r="H24" s="2"/>
      <c r="I24" s="2"/>
      <c r="J24" s="2"/>
      <c r="K24" s="2"/>
    </row>
    <row r="25" spans="2:11" ht="15.75" thickBot="1" x14ac:dyDescent="0.3">
      <c r="B25" s="29" t="s">
        <v>19</v>
      </c>
      <c r="C25" s="30"/>
      <c r="D25" s="31"/>
      <c r="E25" s="3" t="s">
        <v>13</v>
      </c>
      <c r="F25" s="3" t="s">
        <v>13</v>
      </c>
      <c r="G25" s="5" t="s">
        <v>13</v>
      </c>
      <c r="H25" s="3">
        <v>0</v>
      </c>
      <c r="I25" s="3">
        <v>0</v>
      </c>
      <c r="J25" s="3" t="s">
        <v>13</v>
      </c>
      <c r="K25" s="5" t="s">
        <v>13</v>
      </c>
    </row>
    <row r="26" spans="2:11" ht="16.5" thickBot="1" x14ac:dyDescent="0.3">
      <c r="B26" s="38"/>
      <c r="C26" s="39"/>
      <c r="D26" s="39"/>
      <c r="E26" s="39"/>
      <c r="F26" s="39"/>
      <c r="G26" s="39"/>
      <c r="H26" s="39"/>
      <c r="I26" s="39"/>
      <c r="J26" s="39"/>
      <c r="K26" s="40"/>
    </row>
    <row r="27" spans="2:11" ht="31.5" customHeight="1" thickBot="1" x14ac:dyDescent="0.3">
      <c r="B27" s="26" t="s">
        <v>20</v>
      </c>
      <c r="C27" s="27"/>
      <c r="D27" s="27"/>
      <c r="E27" s="27"/>
      <c r="F27" s="27"/>
      <c r="G27" s="27"/>
      <c r="H27" s="27"/>
      <c r="I27" s="27"/>
      <c r="J27" s="27"/>
      <c r="K27" s="28"/>
    </row>
    <row r="28" spans="2:11" ht="36.75" thickBot="1" x14ac:dyDescent="0.3">
      <c r="B28" s="1" t="s">
        <v>3</v>
      </c>
      <c r="C28" s="2" t="s">
        <v>4</v>
      </c>
      <c r="D28" s="2" t="s">
        <v>5</v>
      </c>
      <c r="E28" s="2" t="s">
        <v>6</v>
      </c>
      <c r="F28" s="2" t="s">
        <v>7</v>
      </c>
      <c r="G28" s="2" t="s">
        <v>8</v>
      </c>
      <c r="H28" s="2" t="s">
        <v>9</v>
      </c>
      <c r="I28" s="2" t="s">
        <v>10</v>
      </c>
      <c r="J28" s="2" t="s">
        <v>11</v>
      </c>
      <c r="K28" s="15" t="s">
        <v>39</v>
      </c>
    </row>
    <row r="29" spans="2:11" ht="15.75" thickBot="1" x14ac:dyDescent="0.3">
      <c r="B29" s="47" t="s">
        <v>21</v>
      </c>
      <c r="C29" s="47">
        <v>860034594</v>
      </c>
      <c r="D29" s="6">
        <v>9009600139976</v>
      </c>
      <c r="E29" s="6" t="s">
        <v>13</v>
      </c>
      <c r="F29" s="7">
        <v>42251</v>
      </c>
      <c r="G29" s="6" t="s">
        <v>22</v>
      </c>
      <c r="H29" s="18">
        <v>52317751</v>
      </c>
      <c r="I29" s="18">
        <v>52317751</v>
      </c>
      <c r="J29" s="8" t="s">
        <v>37</v>
      </c>
      <c r="K29" s="22">
        <v>20605624</v>
      </c>
    </row>
    <row r="30" spans="2:11" ht="15.75" thickBot="1" x14ac:dyDescent="0.3">
      <c r="B30" s="48"/>
      <c r="C30" s="48"/>
      <c r="D30" s="6">
        <v>9009600139432</v>
      </c>
      <c r="E30" s="6" t="s">
        <v>13</v>
      </c>
      <c r="F30" s="7">
        <v>42251</v>
      </c>
      <c r="G30" s="6" t="s">
        <v>22</v>
      </c>
      <c r="H30" s="18">
        <v>8509599</v>
      </c>
      <c r="I30" s="18">
        <v>8509599</v>
      </c>
      <c r="J30" s="8" t="s">
        <v>37</v>
      </c>
      <c r="K30" s="22">
        <v>2552463</v>
      </c>
    </row>
    <row r="31" spans="2:11" ht="15.75" thickBot="1" x14ac:dyDescent="0.3">
      <c r="B31" s="9" t="s">
        <v>21</v>
      </c>
      <c r="C31" s="6">
        <v>860034594</v>
      </c>
      <c r="D31" s="6">
        <v>15805538</v>
      </c>
      <c r="E31" s="6" t="s">
        <v>23</v>
      </c>
      <c r="F31" s="7">
        <v>43046</v>
      </c>
      <c r="G31" s="7">
        <v>44872</v>
      </c>
      <c r="H31" s="18">
        <v>52881364</v>
      </c>
      <c r="I31" s="18">
        <v>52881364</v>
      </c>
      <c r="J31" s="8" t="s">
        <v>37</v>
      </c>
      <c r="K31" s="22" t="s">
        <v>13</v>
      </c>
    </row>
    <row r="32" spans="2:11" ht="15.75" thickBot="1" x14ac:dyDescent="0.3">
      <c r="B32" s="9" t="s">
        <v>21</v>
      </c>
      <c r="C32" s="6">
        <v>860034594</v>
      </c>
      <c r="D32" s="6" t="s">
        <v>24</v>
      </c>
      <c r="E32" s="6" t="s">
        <v>25</v>
      </c>
      <c r="F32" s="7">
        <v>43200</v>
      </c>
      <c r="G32" s="7">
        <v>45026</v>
      </c>
      <c r="H32" s="18">
        <v>12881780</v>
      </c>
      <c r="I32" s="18">
        <v>12881780</v>
      </c>
      <c r="J32" s="8" t="s">
        <v>40</v>
      </c>
      <c r="K32" s="22" t="s">
        <v>13</v>
      </c>
    </row>
    <row r="33" spans="2:13" ht="15.75" thickBot="1" x14ac:dyDescent="0.3">
      <c r="B33" s="47" t="s">
        <v>26</v>
      </c>
      <c r="C33" s="47">
        <v>860003020</v>
      </c>
      <c r="D33" s="6">
        <v>1.3008900960013E+17</v>
      </c>
      <c r="E33" s="6" t="s">
        <v>13</v>
      </c>
      <c r="F33" s="7">
        <v>43039</v>
      </c>
      <c r="G33" s="7">
        <v>43424</v>
      </c>
      <c r="H33" s="18">
        <v>47018735</v>
      </c>
      <c r="I33" s="18">
        <v>47018735</v>
      </c>
      <c r="J33" s="8" t="s">
        <v>37</v>
      </c>
      <c r="K33" s="22">
        <v>7345063</v>
      </c>
    </row>
    <row r="34" spans="2:13" ht="15.75" thickBot="1" x14ac:dyDescent="0.3">
      <c r="B34" s="48"/>
      <c r="C34" s="48"/>
      <c r="D34" s="6">
        <v>1.3008900960011901E+17</v>
      </c>
      <c r="E34" s="6" t="s">
        <v>13</v>
      </c>
      <c r="F34" s="7">
        <v>43039</v>
      </c>
      <c r="G34" s="7">
        <v>43424</v>
      </c>
      <c r="H34" s="18">
        <v>310251563</v>
      </c>
      <c r="I34" s="18">
        <v>310251563</v>
      </c>
      <c r="J34" s="8" t="s">
        <v>37</v>
      </c>
      <c r="K34" s="22">
        <v>36547004</v>
      </c>
    </row>
    <row r="35" spans="2:13" ht="15.75" thickBot="1" x14ac:dyDescent="0.3">
      <c r="B35" s="23" t="s">
        <v>26</v>
      </c>
      <c r="C35" s="6">
        <v>860003020</v>
      </c>
      <c r="D35" s="6">
        <v>9609629692</v>
      </c>
      <c r="E35" s="6" t="s">
        <v>27</v>
      </c>
      <c r="F35" s="7">
        <v>42769</v>
      </c>
      <c r="G35" s="7">
        <v>45691</v>
      </c>
      <c r="H35" s="18">
        <v>56251639</v>
      </c>
      <c r="I35" s="18">
        <v>56251639</v>
      </c>
      <c r="J35" s="8" t="s">
        <v>40</v>
      </c>
      <c r="K35" s="24" t="s">
        <v>13</v>
      </c>
    </row>
    <row r="36" spans="2:13" ht="15.75" thickBot="1" x14ac:dyDescent="0.3">
      <c r="B36" s="23" t="s">
        <v>28</v>
      </c>
      <c r="C36" s="6">
        <v>860034313</v>
      </c>
      <c r="D36" s="6" t="s">
        <v>29</v>
      </c>
      <c r="E36" s="6" t="s">
        <v>30</v>
      </c>
      <c r="F36" s="11">
        <v>43035</v>
      </c>
      <c r="G36" s="11">
        <v>44861</v>
      </c>
      <c r="H36" s="19">
        <v>53839888</v>
      </c>
      <c r="I36" s="19">
        <v>53839888</v>
      </c>
      <c r="J36" s="12" t="s">
        <v>40</v>
      </c>
      <c r="K36" s="25">
        <v>7947449</v>
      </c>
      <c r="M36" s="20"/>
    </row>
    <row r="37" spans="2:13" ht="15.75" thickBot="1" x14ac:dyDescent="0.3">
      <c r="B37" s="23" t="s">
        <v>28</v>
      </c>
      <c r="C37" s="6">
        <v>860034313</v>
      </c>
      <c r="D37" s="6">
        <v>36032488716631</v>
      </c>
      <c r="E37" s="6" t="s">
        <v>31</v>
      </c>
      <c r="F37" s="11">
        <v>43081</v>
      </c>
      <c r="G37" s="11">
        <v>44542</v>
      </c>
      <c r="H37" s="19">
        <v>1575394</v>
      </c>
      <c r="I37" s="19">
        <v>1575394</v>
      </c>
      <c r="J37" s="12" t="s">
        <v>40</v>
      </c>
      <c r="K37" s="25">
        <v>1121864</v>
      </c>
    </row>
    <row r="38" spans="2:13" ht="15.75" thickBot="1" x14ac:dyDescent="0.3">
      <c r="B38" s="9" t="s">
        <v>32</v>
      </c>
      <c r="C38" s="10">
        <v>890903938</v>
      </c>
      <c r="D38" s="6">
        <v>850087835</v>
      </c>
      <c r="E38" s="6" t="s">
        <v>33</v>
      </c>
      <c r="F38" s="11">
        <v>40634</v>
      </c>
      <c r="G38" s="11">
        <v>44196</v>
      </c>
      <c r="H38" s="19">
        <v>24125392</v>
      </c>
      <c r="I38" s="19">
        <v>24125392</v>
      </c>
      <c r="J38" s="12" t="s">
        <v>37</v>
      </c>
      <c r="K38" s="22">
        <v>53268063</v>
      </c>
    </row>
    <row r="39" spans="2:13" ht="15.75" thickBot="1" x14ac:dyDescent="0.3">
      <c r="B39" s="49" t="s">
        <v>34</v>
      </c>
      <c r="C39" s="50"/>
      <c r="D39" s="51"/>
      <c r="E39" s="13" t="s">
        <v>13</v>
      </c>
      <c r="F39" s="13" t="s">
        <v>13</v>
      </c>
      <c r="G39" s="14" t="s">
        <v>13</v>
      </c>
      <c r="H39" s="21">
        <f>SUM(H29:H38)</f>
        <v>619653105</v>
      </c>
      <c r="I39" s="21">
        <f>SUM(I29:I38)</f>
        <v>619653105</v>
      </c>
      <c r="J39" s="21" t="s">
        <v>13</v>
      </c>
      <c r="K39" s="21">
        <f t="shared" ref="K39" si="0">SUM(K29:K38)</f>
        <v>129387530</v>
      </c>
    </row>
    <row r="40" spans="2:13" ht="15.75" thickBot="1" x14ac:dyDescent="0.3">
      <c r="B40" s="49" t="s">
        <v>35</v>
      </c>
      <c r="C40" s="50"/>
      <c r="D40" s="51"/>
      <c r="E40" s="13" t="s">
        <v>13</v>
      </c>
      <c r="F40" s="13" t="s">
        <v>13</v>
      </c>
      <c r="G40" s="14" t="s">
        <v>13</v>
      </c>
      <c r="H40" s="21">
        <f>+H39</f>
        <v>619653105</v>
      </c>
      <c r="I40" s="21">
        <f>+I39</f>
        <v>619653105</v>
      </c>
      <c r="J40" s="21" t="s">
        <v>13</v>
      </c>
      <c r="K40" s="21">
        <f>SUM(K29:K38)</f>
        <v>129387530</v>
      </c>
    </row>
    <row r="47" spans="2:13" ht="16.5" x14ac:dyDescent="0.25">
      <c r="C47" s="52" t="s">
        <v>41</v>
      </c>
      <c r="I47" s="55"/>
    </row>
    <row r="48" spans="2:13" ht="16.5" x14ac:dyDescent="0.25">
      <c r="C48" s="53" t="s">
        <v>42</v>
      </c>
      <c r="I48" s="54"/>
    </row>
    <row r="49" spans="3:9" ht="16.5" x14ac:dyDescent="0.25">
      <c r="C49" s="53" t="s">
        <v>43</v>
      </c>
      <c r="I49" s="54" t="s">
        <v>44</v>
      </c>
    </row>
  </sheetData>
  <mergeCells count="23">
    <mergeCell ref="B17:K17"/>
    <mergeCell ref="B33:B34"/>
    <mergeCell ref="C33:C34"/>
    <mergeCell ref="B39:D39"/>
    <mergeCell ref="B40:D40"/>
    <mergeCell ref="B29:B30"/>
    <mergeCell ref="C29:C30"/>
    <mergeCell ref="B27:K27"/>
    <mergeCell ref="B10:D10"/>
    <mergeCell ref="B3:K3"/>
    <mergeCell ref="B4:K4"/>
    <mergeCell ref="B5:K5"/>
    <mergeCell ref="B6:K6"/>
    <mergeCell ref="B7:K7"/>
    <mergeCell ref="B20:D20"/>
    <mergeCell ref="B21:K21"/>
    <mergeCell ref="B22:K22"/>
    <mergeCell ref="B25:D25"/>
    <mergeCell ref="B26:K26"/>
    <mergeCell ref="B11:K11"/>
    <mergeCell ref="B12:K12"/>
    <mergeCell ref="B15:D15"/>
    <mergeCell ref="B16:K16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2021-11-22T14:22:10Z</dcterms:modified>
</cp:coreProperties>
</file>